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29C73B2C-5C28-491D-8FF2-2FFEB343E9EA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ở" sheetId="1" r:id="rId1"/>
  </sheets>
  <definedNames>
    <definedName name="_xlnm._FilterDatabase" localSheetId="0" hidden="1">'Đất ở'!$B$2:$J$34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N5" i="1"/>
  <c r="M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L5" i="1"/>
  <c r="K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J5" i="1"/>
  <c r="I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<sst xmlns="http://schemas.openxmlformats.org/spreadsheetml/2006/main" count="133" uniqueCount="100">
  <si>
    <t>STT</t>
  </si>
  <si>
    <t>Tên đường</t>
  </si>
  <si>
    <t>Đoạn đường</t>
  </si>
  <si>
    <t>Các tuyến đường còn lại</t>
  </si>
  <si>
    <t>Cầu số 1</t>
  </si>
  <si>
    <t>Các tuyến đường giao thông nông thôn từ 3,5 m trở lên</t>
  </si>
  <si>
    <t>Đường Quốc lộ 13</t>
  </si>
  <si>
    <t>Ngã tư Đồng Tâm</t>
  </si>
  <si>
    <t>Đường ĐT 754</t>
  </si>
  <si>
    <t>Giáp ranh xã Lộc Thịnh</t>
  </si>
  <si>
    <t>Giáp ranh xã Lộc Khánh</t>
  </si>
  <si>
    <t>Giáp ranh xã Lộc Thành</t>
  </si>
  <si>
    <t>Các tuyến đường đấu nối trực tiếp ra đường ĐT 754 trong phạm vi 200 m (tính từ HLLG)</t>
  </si>
  <si>
    <t>Giáp ranh xã Lộc Thái</t>
  </si>
  <si>
    <t>Giáp ranh xã Lộc Thuận</t>
  </si>
  <si>
    <t>Đường liên xã Lộc Thái - Lộc Điền</t>
  </si>
  <si>
    <t>Đường tránh Quốc lộ 13</t>
  </si>
  <si>
    <t>Đường liên xã Lộc Điền - Lộc Khánh</t>
  </si>
  <si>
    <t>Giáp ranh xã Lộc Điền - xã Lộc Khánh</t>
  </si>
  <si>
    <t>Cầu Sóc Lớn</t>
  </si>
  <si>
    <t>Hết ranh đất Trường mẫu giáo Tuổi Thơ</t>
  </si>
  <si>
    <t>Đường liên xã Lộc Khánh - Lộc Thịnh</t>
  </si>
  <si>
    <t>Giáp ranh Trường mẫu giáo Tuổi Thơ</t>
  </si>
  <si>
    <t>Hết ranh đất Trường Tiểu học và Trung học cơ sở Lộc Khánh</t>
  </si>
  <si>
    <t>Giáp ranh trường Tiểu học và Trung học cơ sở Lộc Khánh</t>
  </si>
  <si>
    <t>Đường liên xã Lộc Khánh - Lộc Thái</t>
  </si>
  <si>
    <t>Giáp ranh xã Lộc Khánh - xã Lộc Thái</t>
  </si>
  <si>
    <t>Ngã ba Ủy ban nhân dân xã Lộc Khánh</t>
  </si>
  <si>
    <t>Đường Lộc Khánh đi xã An Khương, thị xã Bình Long</t>
  </si>
  <si>
    <t>Ngã ba ấp Sóc Lớn - Ba Ven</t>
  </si>
  <si>
    <t>Cầu Ba Ven</t>
  </si>
  <si>
    <t>Giáp ranh xã An Khương, thị xã Bình Long</t>
  </si>
  <si>
    <t>Giáp ranh xã Lộc Thái - xã Lộc Điền</t>
  </si>
  <si>
    <t>Cầu Ông Đô</t>
  </si>
  <si>
    <t>Ngã ba Trường tiểu học A (Đi ấp 8)</t>
  </si>
  <si>
    <t>Nhà máy hạt điều Lộc Thái</t>
  </si>
  <si>
    <t>Nhà thờ Lộc Điền</t>
  </si>
  <si>
    <t>Đường liên xã Lộc Điền - Lộc Thuận</t>
  </si>
  <si>
    <t>Ngã ba nghĩa địa ấp 2 Lộc Điền</t>
  </si>
  <si>
    <t>Đường liên xã Lộc Điền - Lộc Quang</t>
  </si>
  <si>
    <t>Giáp Trường tiểu học A</t>
  </si>
  <si>
    <t>Giáp ranh lô cao su</t>
  </si>
  <si>
    <t>Giáp xã Lộc Quang</t>
  </si>
  <si>
    <t>Ngã ba Trường tiểu học Lộc Điền A</t>
  </si>
  <si>
    <t>- Giáp ranh đất cây xăng Lộc Phát - Thửa đất số 388, tờ bản đồ số 20</t>
  </si>
  <si>
    <t>2.400</t>
  </si>
  <si>
    <t>Cây xăng Lộc Phát</t>
  </si>
  <si>
    <t>Đường liên xã Lộc Hưng - Lộc Thành</t>
  </si>
  <si>
    <t>Ngã ba Giáng Hương</t>
  </si>
  <si>
    <t>Cống Bảy Phụng</t>
  </si>
  <si>
    <t>Đường liên xã Lộc Hưng - Lộc Thái</t>
  </si>
  <si>
    <t>Đường Quốc Lộ 13</t>
  </si>
  <si>
    <t>Ngã ba Đường vào ấp 7 (Hết ranh nhà bà Đỗ Thị Dung)</t>
  </si>
  <si>
    <t>Ngã ba Đường vào ấp 7 (giáp ranh nhà bà Đỗ Thị Dung)</t>
  </si>
  <si>
    <t>Đường liên xã Lộc Hưng - Lộc Khánh</t>
  </si>
  <si>
    <t>Cầu Suối 1</t>
  </si>
  <si>
    <t>Các tuyến đường đấu nối trực tiếp ra đường Quốc Lộ 13 trong phạm vi 200 m (tính từ HLLG)</t>
  </si>
  <si>
    <t>Hệ số điều chỉnh đất ở</t>
  </si>
  <si>
    <t>Xã Lộc Hưng</t>
  </si>
  <si>
    <t>Điểm đầu</t>
  </si>
  <si>
    <t>Điểm cuối</t>
  </si>
  <si>
    <t>Giá đề xuất đất ở</t>
  </si>
  <si>
    <t>Giá đề xuất đất thương mại dịch vụ</t>
  </si>
  <si>
    <t>LNIII1</t>
  </si>
  <si>
    <t>LNIII2</t>
  </si>
  <si>
    <t>LNIII3</t>
  </si>
  <si>
    <t>LNIII4</t>
  </si>
  <si>
    <t>LNIII5</t>
  </si>
  <si>
    <t>LNIII6</t>
  </si>
  <si>
    <t>LNIII7</t>
  </si>
  <si>
    <t>LNIII8</t>
  </si>
  <si>
    <t>LNIII9</t>
  </si>
  <si>
    <t>LNIII10</t>
  </si>
  <si>
    <t>LNIII11</t>
  </si>
  <si>
    <t>LNIII12</t>
  </si>
  <si>
    <t>LNIII13</t>
  </si>
  <si>
    <t>LNIII14</t>
  </si>
  <si>
    <t>LNV1</t>
  </si>
  <si>
    <t>LNV2</t>
  </si>
  <si>
    <t>LNV3</t>
  </si>
  <si>
    <t>LNV4</t>
  </si>
  <si>
    <t>LNV5</t>
  </si>
  <si>
    <t>LNV6</t>
  </si>
  <si>
    <t>LNV7</t>
  </si>
  <si>
    <t>LNVI1</t>
  </si>
  <si>
    <t>LNVI2</t>
  </si>
  <si>
    <t>LNVI3</t>
  </si>
  <si>
    <t>LNVI4</t>
  </si>
  <si>
    <t>LNVI5</t>
  </si>
  <si>
    <t>LNVI6</t>
  </si>
  <si>
    <t>LNVI7</t>
  </si>
  <si>
    <t>LNIII15, LNV8, LNVI8</t>
  </si>
  <si>
    <t>LNIII16, LNV9, LNVI8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</si>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</sst>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35"/>
  <sheetViews>
    <sheetView tabSelected="1" topLeftCell="B1" zoomScale="85" zoomScaleNormal="85" workbookViewId="0">
      <selection activeCell="B1" sqref="B1:N1"/>
    </sheetView>
  </sheetViews>
  <sheetFormatPr defaultRowHeight="15.75" x14ac:dyDescent="0.25"/>
  <cols>
    <col min="1" max="1" width="0" style="9" hidden="1" customWidth="1"/>
    <col min="2" max="2" width="9.5703125" style="10" bestFit="1" customWidth="1"/>
    <col min="3" max="3" width="48.28515625" style="11" customWidth="1"/>
    <col min="4" max="4" width="28.42578125" style="11" customWidth="1"/>
    <col min="5" max="5" width="31" style="11" customWidth="1"/>
    <col min="6" max="6" width="13.42578125" style="8" customWidth="1"/>
    <col min="7" max="7" width="12.85546875" style="12" customWidth="1"/>
    <col min="8" max="8" width="12.5703125" style="13" customWidth="1"/>
    <col min="9" max="9" width="14" style="13" customWidth="1"/>
    <col min="10" max="10" width="12.85546875" style="13" customWidth="1"/>
    <col min="11" max="11" width="14.85546875" style="15" customWidth="1"/>
    <col min="12" max="12" width="14.140625" style="15" customWidth="1"/>
    <col min="13" max="13" width="13" style="16" customWidth="1"/>
    <col min="14" max="14" width="13.5703125" style="16" customWidth="1"/>
    <col min="15" max="16384" width="9.140625" style="9"/>
  </cols>
  <sheetData>
    <row r="1" spans="1:14" ht="18.75" x14ac:dyDescent="0.25">
      <c r="B1" s="25" t="s">
        <v>99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41.25" customHeight="1" x14ac:dyDescent="0.25">
      <c r="A2" s="18"/>
      <c r="B2" s="23" t="s">
        <v>0</v>
      </c>
      <c r="C2" s="23" t="s">
        <v>1</v>
      </c>
      <c r="D2" s="23" t="s">
        <v>2</v>
      </c>
      <c r="E2" s="23"/>
      <c r="F2" s="21" t="s">
        <v>93</v>
      </c>
      <c r="G2" s="24" t="s">
        <v>57</v>
      </c>
      <c r="H2" s="21" t="s">
        <v>61</v>
      </c>
      <c r="I2" s="21" t="s">
        <v>62</v>
      </c>
      <c r="J2" s="21" t="s">
        <v>94</v>
      </c>
      <c r="K2" s="21" t="s">
        <v>95</v>
      </c>
      <c r="L2" s="21" t="s">
        <v>96</v>
      </c>
      <c r="M2" s="22" t="s">
        <v>97</v>
      </c>
      <c r="N2" s="22" t="s">
        <v>98</v>
      </c>
    </row>
    <row r="3" spans="1:14" ht="26.25" customHeight="1" x14ac:dyDescent="0.25">
      <c r="A3" s="18"/>
      <c r="B3" s="23"/>
      <c r="C3" s="23"/>
      <c r="D3" s="1" t="s">
        <v>59</v>
      </c>
      <c r="E3" s="1" t="s">
        <v>60</v>
      </c>
      <c r="F3" s="21"/>
      <c r="G3" s="24"/>
      <c r="H3" s="21"/>
      <c r="I3" s="21"/>
      <c r="J3" s="21"/>
      <c r="K3" s="21"/>
      <c r="L3" s="21"/>
      <c r="M3" s="22"/>
      <c r="N3" s="22"/>
    </row>
    <row r="4" spans="1:14" x14ac:dyDescent="0.25">
      <c r="A4" s="18"/>
      <c r="B4" s="1"/>
      <c r="C4" s="7" t="s">
        <v>58</v>
      </c>
      <c r="D4" s="7"/>
      <c r="E4" s="7"/>
      <c r="F4" s="6"/>
      <c r="G4" s="5"/>
      <c r="H4" s="6"/>
      <c r="I4" s="8"/>
      <c r="J4" s="8"/>
      <c r="K4" s="19"/>
      <c r="L4" s="19"/>
      <c r="M4" s="20"/>
      <c r="N4" s="20"/>
    </row>
    <row r="5" spans="1:14" ht="31.5" x14ac:dyDescent="0.25">
      <c r="A5" s="14" t="s">
        <v>84</v>
      </c>
      <c r="B5" s="2">
        <v>1</v>
      </c>
      <c r="C5" s="3" t="s">
        <v>17</v>
      </c>
      <c r="D5" s="3" t="s">
        <v>18</v>
      </c>
      <c r="E5" s="3" t="s">
        <v>19</v>
      </c>
      <c r="F5" s="4">
        <v>1200</v>
      </c>
      <c r="G5" s="5">
        <f t="shared" ref="G5:G12" si="0">H5/F5</f>
        <v>1</v>
      </c>
      <c r="H5" s="4">
        <v>1200</v>
      </c>
      <c r="I5" s="8">
        <f>H5*70%</f>
        <v>840</v>
      </c>
      <c r="J5" s="8">
        <f>H5*60%</f>
        <v>720</v>
      </c>
      <c r="K5" s="19">
        <f>0.6*F5</f>
        <v>720</v>
      </c>
      <c r="L5" s="19">
        <f>0.68*F5</f>
        <v>816.00000000000011</v>
      </c>
      <c r="M5" s="20">
        <f>I5/L5</f>
        <v>1.0294117647058822</v>
      </c>
      <c r="N5" s="20">
        <f>J5/K5</f>
        <v>1</v>
      </c>
    </row>
    <row r="6" spans="1:14" ht="31.5" x14ac:dyDescent="0.25">
      <c r="A6" s="14" t="s">
        <v>85</v>
      </c>
      <c r="B6" s="2">
        <v>2</v>
      </c>
      <c r="C6" s="3" t="s">
        <v>17</v>
      </c>
      <c r="D6" s="3" t="s">
        <v>19</v>
      </c>
      <c r="E6" s="3" t="s">
        <v>20</v>
      </c>
      <c r="F6" s="4">
        <v>1600</v>
      </c>
      <c r="G6" s="5">
        <f t="shared" si="0"/>
        <v>1</v>
      </c>
      <c r="H6" s="4">
        <v>1600</v>
      </c>
      <c r="I6" s="8">
        <f t="shared" ref="I6:I34" si="1">H6*70%</f>
        <v>1120</v>
      </c>
      <c r="J6" s="8">
        <f t="shared" ref="J6:J34" si="2">H6*60%</f>
        <v>960</v>
      </c>
      <c r="K6" s="19">
        <f t="shared" ref="K6:K34" si="3">0.6*F6</f>
        <v>960</v>
      </c>
      <c r="L6" s="19">
        <f t="shared" ref="L6:L34" si="4">0.68*F6</f>
        <v>1088</v>
      </c>
      <c r="M6" s="20">
        <f t="shared" ref="M6:M34" si="5">I6/L6</f>
        <v>1.0294117647058822</v>
      </c>
      <c r="N6" s="20">
        <f t="shared" ref="N6:N34" si="6">J6/K6</f>
        <v>1</v>
      </c>
    </row>
    <row r="7" spans="1:14" ht="31.5" x14ac:dyDescent="0.25">
      <c r="A7" s="14" t="s">
        <v>86</v>
      </c>
      <c r="B7" s="2">
        <v>3</v>
      </c>
      <c r="C7" s="3" t="s">
        <v>21</v>
      </c>
      <c r="D7" s="3" t="s">
        <v>22</v>
      </c>
      <c r="E7" s="3" t="s">
        <v>23</v>
      </c>
      <c r="F7" s="4">
        <v>1600</v>
      </c>
      <c r="G7" s="5">
        <f t="shared" si="0"/>
        <v>1</v>
      </c>
      <c r="H7" s="4">
        <v>1600</v>
      </c>
      <c r="I7" s="8">
        <f t="shared" si="1"/>
        <v>1120</v>
      </c>
      <c r="J7" s="8">
        <f t="shared" si="2"/>
        <v>960</v>
      </c>
      <c r="K7" s="19">
        <f t="shared" si="3"/>
        <v>960</v>
      </c>
      <c r="L7" s="19">
        <f t="shared" si="4"/>
        <v>1088</v>
      </c>
      <c r="M7" s="20">
        <f t="shared" si="5"/>
        <v>1.0294117647058822</v>
      </c>
      <c r="N7" s="20">
        <f t="shared" si="6"/>
        <v>1</v>
      </c>
    </row>
    <row r="8" spans="1:14" ht="31.5" x14ac:dyDescent="0.25">
      <c r="A8" s="14" t="s">
        <v>87</v>
      </c>
      <c r="B8" s="2">
        <v>4</v>
      </c>
      <c r="C8" s="3" t="s">
        <v>21</v>
      </c>
      <c r="D8" s="3" t="s">
        <v>24</v>
      </c>
      <c r="E8" s="3" t="s">
        <v>9</v>
      </c>
      <c r="F8" s="4">
        <v>1000</v>
      </c>
      <c r="G8" s="5">
        <f t="shared" si="0"/>
        <v>1</v>
      </c>
      <c r="H8" s="4">
        <v>1000</v>
      </c>
      <c r="I8" s="8">
        <f t="shared" si="1"/>
        <v>700</v>
      </c>
      <c r="J8" s="8">
        <f t="shared" si="2"/>
        <v>600</v>
      </c>
      <c r="K8" s="19">
        <f t="shared" si="3"/>
        <v>600</v>
      </c>
      <c r="L8" s="19">
        <f t="shared" si="4"/>
        <v>680</v>
      </c>
      <c r="M8" s="20">
        <f t="shared" si="5"/>
        <v>1.0294117647058822</v>
      </c>
      <c r="N8" s="20">
        <f t="shared" si="6"/>
        <v>1</v>
      </c>
    </row>
    <row r="9" spans="1:14" ht="31.5" x14ac:dyDescent="0.25">
      <c r="A9" s="14" t="s">
        <v>88</v>
      </c>
      <c r="B9" s="2">
        <v>5</v>
      </c>
      <c r="C9" s="3" t="s">
        <v>25</v>
      </c>
      <c r="D9" s="3" t="s">
        <v>26</v>
      </c>
      <c r="E9" s="3" t="s">
        <v>27</v>
      </c>
      <c r="F9" s="4">
        <v>1000</v>
      </c>
      <c r="G9" s="5">
        <f t="shared" si="0"/>
        <v>1</v>
      </c>
      <c r="H9" s="4">
        <v>1000</v>
      </c>
      <c r="I9" s="8">
        <f t="shared" si="1"/>
        <v>700</v>
      </c>
      <c r="J9" s="8">
        <f t="shared" si="2"/>
        <v>600</v>
      </c>
      <c r="K9" s="19">
        <f t="shared" si="3"/>
        <v>600</v>
      </c>
      <c r="L9" s="19">
        <f t="shared" si="4"/>
        <v>680</v>
      </c>
      <c r="M9" s="20">
        <f t="shared" si="5"/>
        <v>1.0294117647058822</v>
      </c>
      <c r="N9" s="20">
        <f t="shared" si="6"/>
        <v>1</v>
      </c>
    </row>
    <row r="10" spans="1:14" ht="31.5" x14ac:dyDescent="0.25">
      <c r="A10" s="14" t="s">
        <v>89</v>
      </c>
      <c r="B10" s="2">
        <v>6</v>
      </c>
      <c r="C10" s="3" t="s">
        <v>28</v>
      </c>
      <c r="D10" s="3" t="s">
        <v>29</v>
      </c>
      <c r="E10" s="3" t="s">
        <v>30</v>
      </c>
      <c r="F10" s="4">
        <v>800</v>
      </c>
      <c r="G10" s="5">
        <f t="shared" si="0"/>
        <v>1</v>
      </c>
      <c r="H10" s="4">
        <v>800</v>
      </c>
      <c r="I10" s="8">
        <f t="shared" si="1"/>
        <v>560</v>
      </c>
      <c r="J10" s="8">
        <f t="shared" si="2"/>
        <v>480</v>
      </c>
      <c r="K10" s="19">
        <f t="shared" si="3"/>
        <v>480</v>
      </c>
      <c r="L10" s="19">
        <f t="shared" si="4"/>
        <v>544</v>
      </c>
      <c r="M10" s="20">
        <f t="shared" si="5"/>
        <v>1.0294117647058822</v>
      </c>
      <c r="N10" s="20">
        <f t="shared" si="6"/>
        <v>1</v>
      </c>
    </row>
    <row r="11" spans="1:14" ht="31.5" x14ac:dyDescent="0.25">
      <c r="A11" s="14" t="s">
        <v>90</v>
      </c>
      <c r="B11" s="2">
        <v>7</v>
      </c>
      <c r="C11" s="3" t="s">
        <v>28</v>
      </c>
      <c r="D11" s="3" t="s">
        <v>30</v>
      </c>
      <c r="E11" s="3" t="s">
        <v>31</v>
      </c>
      <c r="F11" s="4">
        <v>600</v>
      </c>
      <c r="G11" s="5">
        <f t="shared" si="0"/>
        <v>1</v>
      </c>
      <c r="H11" s="4">
        <v>600</v>
      </c>
      <c r="I11" s="8">
        <f t="shared" si="1"/>
        <v>420</v>
      </c>
      <c r="J11" s="8">
        <f t="shared" si="2"/>
        <v>360</v>
      </c>
      <c r="K11" s="19">
        <f t="shared" si="3"/>
        <v>360</v>
      </c>
      <c r="L11" s="19">
        <f t="shared" si="4"/>
        <v>408.00000000000006</v>
      </c>
      <c r="M11" s="20">
        <f t="shared" si="5"/>
        <v>1.0294117647058822</v>
      </c>
      <c r="N11" s="20">
        <f t="shared" si="6"/>
        <v>1</v>
      </c>
    </row>
    <row r="12" spans="1:14" ht="31.5" x14ac:dyDescent="0.25">
      <c r="A12" s="14" t="s">
        <v>77</v>
      </c>
      <c r="B12" s="2">
        <v>8</v>
      </c>
      <c r="C12" s="3" t="s">
        <v>15</v>
      </c>
      <c r="D12" s="3" t="s">
        <v>32</v>
      </c>
      <c r="E12" s="3" t="s">
        <v>33</v>
      </c>
      <c r="F12" s="4">
        <v>1400</v>
      </c>
      <c r="G12" s="5">
        <f t="shared" si="0"/>
        <v>1</v>
      </c>
      <c r="H12" s="4">
        <v>1400</v>
      </c>
      <c r="I12" s="8">
        <f t="shared" si="1"/>
        <v>979.99999999999989</v>
      </c>
      <c r="J12" s="8">
        <f t="shared" si="2"/>
        <v>840</v>
      </c>
      <c r="K12" s="19">
        <f t="shared" si="3"/>
        <v>840</v>
      </c>
      <c r="L12" s="19">
        <f t="shared" si="4"/>
        <v>952.00000000000011</v>
      </c>
      <c r="M12" s="20">
        <f t="shared" si="5"/>
        <v>1.029411764705882</v>
      </c>
      <c r="N12" s="20">
        <f t="shared" si="6"/>
        <v>1</v>
      </c>
    </row>
    <row r="13" spans="1:14" ht="31.5" x14ac:dyDescent="0.25">
      <c r="A13" s="14" t="s">
        <v>78</v>
      </c>
      <c r="B13" s="2">
        <v>9</v>
      </c>
      <c r="C13" s="3" t="s">
        <v>15</v>
      </c>
      <c r="D13" s="3" t="s">
        <v>33</v>
      </c>
      <c r="E13" s="3" t="s">
        <v>34</v>
      </c>
      <c r="F13" s="4">
        <v>1800</v>
      </c>
      <c r="G13" s="5">
        <f t="shared" ref="G13:G34" si="7">H13/F13</f>
        <v>1</v>
      </c>
      <c r="H13" s="4">
        <v>1800</v>
      </c>
      <c r="I13" s="8">
        <f t="shared" si="1"/>
        <v>1260</v>
      </c>
      <c r="J13" s="8">
        <f t="shared" si="2"/>
        <v>1080</v>
      </c>
      <c r="K13" s="19">
        <f t="shared" si="3"/>
        <v>1080</v>
      </c>
      <c r="L13" s="19">
        <f t="shared" si="4"/>
        <v>1224</v>
      </c>
      <c r="M13" s="20">
        <f t="shared" si="5"/>
        <v>1.0294117647058822</v>
      </c>
      <c r="N13" s="20">
        <f t="shared" si="6"/>
        <v>1</v>
      </c>
    </row>
    <row r="14" spans="1:14" x14ac:dyDescent="0.25">
      <c r="A14" s="14" t="s">
        <v>79</v>
      </c>
      <c r="B14" s="2">
        <v>10</v>
      </c>
      <c r="C14" s="3" t="s">
        <v>15</v>
      </c>
      <c r="D14" s="3" t="s">
        <v>35</v>
      </c>
      <c r="E14" s="3" t="s">
        <v>36</v>
      </c>
      <c r="F14" s="4">
        <v>700</v>
      </c>
      <c r="G14" s="5">
        <f t="shared" si="7"/>
        <v>1</v>
      </c>
      <c r="H14" s="4">
        <v>700</v>
      </c>
      <c r="I14" s="8">
        <f t="shared" si="1"/>
        <v>489.99999999999994</v>
      </c>
      <c r="J14" s="8">
        <f t="shared" si="2"/>
        <v>420</v>
      </c>
      <c r="K14" s="19">
        <f t="shared" si="3"/>
        <v>420</v>
      </c>
      <c r="L14" s="19">
        <f t="shared" si="4"/>
        <v>476.00000000000006</v>
      </c>
      <c r="M14" s="20">
        <f t="shared" si="5"/>
        <v>1.029411764705882</v>
      </c>
      <c r="N14" s="20">
        <f t="shared" si="6"/>
        <v>1</v>
      </c>
    </row>
    <row r="15" spans="1:14" ht="31.5" x14ac:dyDescent="0.25">
      <c r="A15" s="14" t="s">
        <v>80</v>
      </c>
      <c r="B15" s="2">
        <v>11</v>
      </c>
      <c r="C15" s="3" t="s">
        <v>37</v>
      </c>
      <c r="D15" s="3" t="s">
        <v>38</v>
      </c>
      <c r="E15" s="3" t="s">
        <v>14</v>
      </c>
      <c r="F15" s="4">
        <v>900</v>
      </c>
      <c r="G15" s="5">
        <f t="shared" si="7"/>
        <v>1</v>
      </c>
      <c r="H15" s="4">
        <v>900</v>
      </c>
      <c r="I15" s="8">
        <f t="shared" si="1"/>
        <v>630</v>
      </c>
      <c r="J15" s="8">
        <f t="shared" si="2"/>
        <v>540</v>
      </c>
      <c r="K15" s="19">
        <f t="shared" si="3"/>
        <v>540</v>
      </c>
      <c r="L15" s="19">
        <f t="shared" si="4"/>
        <v>612</v>
      </c>
      <c r="M15" s="20">
        <f t="shared" si="5"/>
        <v>1.0294117647058822</v>
      </c>
      <c r="N15" s="20">
        <f t="shared" si="6"/>
        <v>1</v>
      </c>
    </row>
    <row r="16" spans="1:14" x14ac:dyDescent="0.25">
      <c r="A16" s="14" t="s">
        <v>81</v>
      </c>
      <c r="B16" s="2">
        <v>12</v>
      </c>
      <c r="C16" s="3" t="s">
        <v>39</v>
      </c>
      <c r="D16" s="3" t="s">
        <v>40</v>
      </c>
      <c r="E16" s="3" t="s">
        <v>41</v>
      </c>
      <c r="F16" s="4">
        <v>1000</v>
      </c>
      <c r="G16" s="5">
        <f t="shared" si="7"/>
        <v>1</v>
      </c>
      <c r="H16" s="4">
        <v>1000</v>
      </c>
      <c r="I16" s="8">
        <f t="shared" si="1"/>
        <v>700</v>
      </c>
      <c r="J16" s="8">
        <f t="shared" si="2"/>
        <v>600</v>
      </c>
      <c r="K16" s="19">
        <f t="shared" si="3"/>
        <v>600</v>
      </c>
      <c r="L16" s="19">
        <f t="shared" si="4"/>
        <v>680</v>
      </c>
      <c r="M16" s="20">
        <f t="shared" si="5"/>
        <v>1.0294117647058822</v>
      </c>
      <c r="N16" s="20">
        <f t="shared" si="6"/>
        <v>1</v>
      </c>
    </row>
    <row r="17" spans="1:14" x14ac:dyDescent="0.25">
      <c r="A17" s="14" t="s">
        <v>82</v>
      </c>
      <c r="B17" s="2">
        <v>13</v>
      </c>
      <c r="C17" s="3" t="s">
        <v>39</v>
      </c>
      <c r="D17" s="3" t="s">
        <v>41</v>
      </c>
      <c r="E17" s="3" t="s">
        <v>42</v>
      </c>
      <c r="F17" s="4">
        <v>600</v>
      </c>
      <c r="G17" s="5">
        <f t="shared" si="7"/>
        <v>1</v>
      </c>
      <c r="H17" s="4">
        <v>600</v>
      </c>
      <c r="I17" s="8">
        <f t="shared" si="1"/>
        <v>420</v>
      </c>
      <c r="J17" s="8">
        <f t="shared" si="2"/>
        <v>360</v>
      </c>
      <c r="K17" s="19">
        <f t="shared" si="3"/>
        <v>360</v>
      </c>
      <c r="L17" s="19">
        <f t="shared" si="4"/>
        <v>408.00000000000006</v>
      </c>
      <c r="M17" s="20">
        <f t="shared" si="5"/>
        <v>1.0294117647058822</v>
      </c>
      <c r="N17" s="20">
        <f t="shared" si="6"/>
        <v>1</v>
      </c>
    </row>
    <row r="18" spans="1:14" ht="31.5" x14ac:dyDescent="0.25">
      <c r="A18" s="14" t="s">
        <v>83</v>
      </c>
      <c r="B18" s="2">
        <v>14</v>
      </c>
      <c r="C18" s="3" t="s">
        <v>17</v>
      </c>
      <c r="D18" s="3" t="s">
        <v>43</v>
      </c>
      <c r="E18" s="3" t="s">
        <v>18</v>
      </c>
      <c r="F18" s="4">
        <v>1200</v>
      </c>
      <c r="G18" s="5">
        <f t="shared" si="7"/>
        <v>1</v>
      </c>
      <c r="H18" s="4">
        <v>1200</v>
      </c>
      <c r="I18" s="8">
        <f t="shared" si="1"/>
        <v>840</v>
      </c>
      <c r="J18" s="8">
        <f t="shared" si="2"/>
        <v>720</v>
      </c>
      <c r="K18" s="19">
        <f t="shared" si="3"/>
        <v>720</v>
      </c>
      <c r="L18" s="19">
        <f t="shared" si="4"/>
        <v>816.00000000000011</v>
      </c>
      <c r="M18" s="20">
        <f t="shared" si="5"/>
        <v>1.0294117647058822</v>
      </c>
      <c r="N18" s="20">
        <f t="shared" si="6"/>
        <v>1</v>
      </c>
    </row>
    <row r="19" spans="1:14" ht="47.25" x14ac:dyDescent="0.25">
      <c r="A19" s="14" t="s">
        <v>63</v>
      </c>
      <c r="B19" s="2">
        <v>15</v>
      </c>
      <c r="C19" s="3" t="s">
        <v>6</v>
      </c>
      <c r="D19" s="3" t="s">
        <v>7</v>
      </c>
      <c r="E19" s="3" t="s">
        <v>44</v>
      </c>
      <c r="F19" s="4" t="s">
        <v>45</v>
      </c>
      <c r="G19" s="5">
        <f t="shared" si="7"/>
        <v>1</v>
      </c>
      <c r="H19" s="4">
        <v>2400</v>
      </c>
      <c r="I19" s="8">
        <f t="shared" si="1"/>
        <v>1680</v>
      </c>
      <c r="J19" s="8">
        <f t="shared" si="2"/>
        <v>1440</v>
      </c>
      <c r="K19" s="19">
        <f t="shared" si="3"/>
        <v>1440</v>
      </c>
      <c r="L19" s="19">
        <f t="shared" si="4"/>
        <v>1632.0000000000002</v>
      </c>
      <c r="M19" s="20">
        <f t="shared" si="5"/>
        <v>1.0294117647058822</v>
      </c>
      <c r="N19" s="20">
        <f t="shared" si="6"/>
        <v>1</v>
      </c>
    </row>
    <row r="20" spans="1:14" x14ac:dyDescent="0.25">
      <c r="A20" s="14" t="s">
        <v>64</v>
      </c>
      <c r="B20" s="2">
        <v>16</v>
      </c>
      <c r="C20" s="3" t="s">
        <v>6</v>
      </c>
      <c r="D20" s="3" t="s">
        <v>46</v>
      </c>
      <c r="E20" s="3" t="s">
        <v>13</v>
      </c>
      <c r="F20" s="4">
        <v>3800</v>
      </c>
      <c r="G20" s="5">
        <f t="shared" si="7"/>
        <v>1</v>
      </c>
      <c r="H20" s="4">
        <v>3800</v>
      </c>
      <c r="I20" s="8">
        <f t="shared" si="1"/>
        <v>2660</v>
      </c>
      <c r="J20" s="8">
        <f t="shared" si="2"/>
        <v>2280</v>
      </c>
      <c r="K20" s="19">
        <f t="shared" si="3"/>
        <v>2280</v>
      </c>
      <c r="L20" s="19">
        <f t="shared" si="4"/>
        <v>2584</v>
      </c>
      <c r="M20" s="20">
        <f t="shared" si="5"/>
        <v>1.0294117647058822</v>
      </c>
      <c r="N20" s="20">
        <f t="shared" si="6"/>
        <v>1</v>
      </c>
    </row>
    <row r="21" spans="1:14" x14ac:dyDescent="0.25">
      <c r="A21" s="14" t="s">
        <v>65</v>
      </c>
      <c r="B21" s="2">
        <v>17</v>
      </c>
      <c r="C21" s="3" t="s">
        <v>8</v>
      </c>
      <c r="D21" s="3" t="s">
        <v>7</v>
      </c>
      <c r="E21" s="3" t="s">
        <v>4</v>
      </c>
      <c r="F21" s="4">
        <v>1700</v>
      </c>
      <c r="G21" s="5">
        <f t="shared" si="7"/>
        <v>1</v>
      </c>
      <c r="H21" s="4">
        <v>1700</v>
      </c>
      <c r="I21" s="8">
        <f t="shared" si="1"/>
        <v>1190</v>
      </c>
      <c r="J21" s="8">
        <f t="shared" si="2"/>
        <v>1020</v>
      </c>
      <c r="K21" s="19">
        <f t="shared" si="3"/>
        <v>1020</v>
      </c>
      <c r="L21" s="19">
        <f t="shared" si="4"/>
        <v>1156</v>
      </c>
      <c r="M21" s="20">
        <f t="shared" si="5"/>
        <v>1.0294117647058822</v>
      </c>
      <c r="N21" s="20">
        <f t="shared" si="6"/>
        <v>1</v>
      </c>
    </row>
    <row r="22" spans="1:14" x14ac:dyDescent="0.25">
      <c r="A22" s="14" t="s">
        <v>66</v>
      </c>
      <c r="B22" s="2">
        <v>18</v>
      </c>
      <c r="C22" s="3" t="s">
        <v>8</v>
      </c>
      <c r="D22" s="3" t="s">
        <v>4</v>
      </c>
      <c r="E22" s="3" t="s">
        <v>9</v>
      </c>
      <c r="F22" s="4">
        <v>1400</v>
      </c>
      <c r="G22" s="5">
        <f t="shared" si="7"/>
        <v>1</v>
      </c>
      <c r="H22" s="4">
        <v>1400</v>
      </c>
      <c r="I22" s="8">
        <f t="shared" si="1"/>
        <v>979.99999999999989</v>
      </c>
      <c r="J22" s="8">
        <f t="shared" si="2"/>
        <v>840</v>
      </c>
      <c r="K22" s="19">
        <f t="shared" si="3"/>
        <v>840</v>
      </c>
      <c r="L22" s="19">
        <f t="shared" si="4"/>
        <v>952.00000000000011</v>
      </c>
      <c r="M22" s="20">
        <f t="shared" si="5"/>
        <v>1.029411764705882</v>
      </c>
      <c r="N22" s="20">
        <f t="shared" si="6"/>
        <v>1</v>
      </c>
    </row>
    <row r="23" spans="1:14" x14ac:dyDescent="0.25">
      <c r="A23" s="14" t="s">
        <v>67</v>
      </c>
      <c r="B23" s="2">
        <v>19</v>
      </c>
      <c r="C23" s="3" t="s">
        <v>47</v>
      </c>
      <c r="D23" s="3" t="s">
        <v>48</v>
      </c>
      <c r="E23" s="3" t="s">
        <v>49</v>
      </c>
      <c r="F23" s="4">
        <v>1600</v>
      </c>
      <c r="G23" s="5">
        <f t="shared" si="7"/>
        <v>1</v>
      </c>
      <c r="H23" s="4">
        <v>1600</v>
      </c>
      <c r="I23" s="8">
        <f t="shared" si="1"/>
        <v>1120</v>
      </c>
      <c r="J23" s="8">
        <f t="shared" si="2"/>
        <v>960</v>
      </c>
      <c r="K23" s="19">
        <f t="shared" si="3"/>
        <v>960</v>
      </c>
      <c r="L23" s="19">
        <f t="shared" si="4"/>
        <v>1088</v>
      </c>
      <c r="M23" s="20">
        <f t="shared" si="5"/>
        <v>1.0294117647058822</v>
      </c>
      <c r="N23" s="20">
        <f t="shared" si="6"/>
        <v>1</v>
      </c>
    </row>
    <row r="24" spans="1:14" x14ac:dyDescent="0.25">
      <c r="A24" s="14" t="s">
        <v>68</v>
      </c>
      <c r="B24" s="2">
        <v>20</v>
      </c>
      <c r="C24" s="3" t="s">
        <v>47</v>
      </c>
      <c r="D24" s="3" t="s">
        <v>49</v>
      </c>
      <c r="E24" s="3" t="s">
        <v>11</v>
      </c>
      <c r="F24" s="4">
        <v>1000</v>
      </c>
      <c r="G24" s="5">
        <f t="shared" si="7"/>
        <v>1</v>
      </c>
      <c r="H24" s="4">
        <v>1000</v>
      </c>
      <c r="I24" s="8">
        <f t="shared" si="1"/>
        <v>700</v>
      </c>
      <c r="J24" s="8">
        <f t="shared" si="2"/>
        <v>600</v>
      </c>
      <c r="K24" s="19">
        <f t="shared" si="3"/>
        <v>600</v>
      </c>
      <c r="L24" s="19">
        <f t="shared" si="4"/>
        <v>680</v>
      </c>
      <c r="M24" s="20">
        <f t="shared" si="5"/>
        <v>1.0294117647058822</v>
      </c>
      <c r="N24" s="20">
        <f t="shared" si="6"/>
        <v>1</v>
      </c>
    </row>
    <row r="25" spans="1:14" ht="31.5" x14ac:dyDescent="0.25">
      <c r="A25" s="14" t="s">
        <v>69</v>
      </c>
      <c r="B25" s="2">
        <v>21</v>
      </c>
      <c r="C25" s="3" t="s">
        <v>50</v>
      </c>
      <c r="D25" s="3" t="s">
        <v>51</v>
      </c>
      <c r="E25" s="3" t="s">
        <v>52</v>
      </c>
      <c r="F25" s="4">
        <v>1200</v>
      </c>
      <c r="G25" s="5">
        <f t="shared" si="7"/>
        <v>1</v>
      </c>
      <c r="H25" s="4">
        <v>1200</v>
      </c>
      <c r="I25" s="8">
        <f t="shared" si="1"/>
        <v>840</v>
      </c>
      <c r="J25" s="8">
        <f t="shared" si="2"/>
        <v>720</v>
      </c>
      <c r="K25" s="19">
        <f t="shared" si="3"/>
        <v>720</v>
      </c>
      <c r="L25" s="19">
        <f t="shared" si="4"/>
        <v>816.00000000000011</v>
      </c>
      <c r="M25" s="20">
        <f t="shared" si="5"/>
        <v>1.0294117647058822</v>
      </c>
      <c r="N25" s="20">
        <f t="shared" si="6"/>
        <v>1</v>
      </c>
    </row>
    <row r="26" spans="1:14" ht="31.5" x14ac:dyDescent="0.25">
      <c r="A26" s="14" t="s">
        <v>70</v>
      </c>
      <c r="B26" s="2">
        <v>22</v>
      </c>
      <c r="C26" s="3" t="s">
        <v>50</v>
      </c>
      <c r="D26" s="3" t="s">
        <v>53</v>
      </c>
      <c r="E26" s="3" t="s">
        <v>13</v>
      </c>
      <c r="F26" s="4">
        <v>800</v>
      </c>
      <c r="G26" s="5">
        <f t="shared" si="7"/>
        <v>1</v>
      </c>
      <c r="H26" s="4">
        <v>800</v>
      </c>
      <c r="I26" s="8">
        <f t="shared" si="1"/>
        <v>560</v>
      </c>
      <c r="J26" s="8">
        <f t="shared" si="2"/>
        <v>480</v>
      </c>
      <c r="K26" s="19">
        <f t="shared" si="3"/>
        <v>480</v>
      </c>
      <c r="L26" s="19">
        <f t="shared" si="4"/>
        <v>544</v>
      </c>
      <c r="M26" s="20">
        <f t="shared" si="5"/>
        <v>1.0294117647058822</v>
      </c>
      <c r="N26" s="20">
        <f t="shared" si="6"/>
        <v>1</v>
      </c>
    </row>
    <row r="27" spans="1:14" x14ac:dyDescent="0.25">
      <c r="A27" s="14" t="s">
        <v>71</v>
      </c>
      <c r="B27" s="2">
        <v>23</v>
      </c>
      <c r="C27" s="3" t="s">
        <v>54</v>
      </c>
      <c r="D27" s="3" t="s">
        <v>7</v>
      </c>
      <c r="E27" s="3" t="s">
        <v>55</v>
      </c>
      <c r="F27" s="4">
        <v>1300</v>
      </c>
      <c r="G27" s="5">
        <f t="shared" si="7"/>
        <v>1</v>
      </c>
      <c r="H27" s="4">
        <v>1300</v>
      </c>
      <c r="I27" s="8">
        <f t="shared" si="1"/>
        <v>909.99999999999989</v>
      </c>
      <c r="J27" s="8">
        <f t="shared" si="2"/>
        <v>780</v>
      </c>
      <c r="K27" s="19">
        <f t="shared" si="3"/>
        <v>780</v>
      </c>
      <c r="L27" s="19">
        <f t="shared" si="4"/>
        <v>884.00000000000011</v>
      </c>
      <c r="M27" s="20">
        <f t="shared" si="5"/>
        <v>1.029411764705882</v>
      </c>
      <c r="N27" s="20">
        <f t="shared" si="6"/>
        <v>1</v>
      </c>
    </row>
    <row r="28" spans="1:14" x14ac:dyDescent="0.25">
      <c r="A28" s="14" t="s">
        <v>72</v>
      </c>
      <c r="B28" s="2">
        <v>24</v>
      </c>
      <c r="C28" s="3" t="s">
        <v>54</v>
      </c>
      <c r="D28" s="3" t="s">
        <v>55</v>
      </c>
      <c r="E28" s="3" t="s">
        <v>10</v>
      </c>
      <c r="F28" s="4">
        <v>1500</v>
      </c>
      <c r="G28" s="5">
        <f t="shared" si="7"/>
        <v>1</v>
      </c>
      <c r="H28" s="4">
        <v>1500</v>
      </c>
      <c r="I28" s="8">
        <f t="shared" si="1"/>
        <v>1050</v>
      </c>
      <c r="J28" s="8">
        <f t="shared" si="2"/>
        <v>900</v>
      </c>
      <c r="K28" s="19">
        <f t="shared" si="3"/>
        <v>900</v>
      </c>
      <c r="L28" s="19">
        <f t="shared" si="4"/>
        <v>1020.0000000000001</v>
      </c>
      <c r="M28" s="20">
        <f t="shared" si="5"/>
        <v>1.0294117647058822</v>
      </c>
      <c r="N28" s="20">
        <f t="shared" si="6"/>
        <v>1</v>
      </c>
    </row>
    <row r="29" spans="1:14" x14ac:dyDescent="0.25">
      <c r="A29" s="14" t="s">
        <v>73</v>
      </c>
      <c r="B29" s="2">
        <v>25</v>
      </c>
      <c r="C29" s="3" t="s">
        <v>16</v>
      </c>
      <c r="D29" s="3" t="s">
        <v>6</v>
      </c>
      <c r="E29" s="3" t="s">
        <v>13</v>
      </c>
      <c r="F29" s="4">
        <v>1000</v>
      </c>
      <c r="G29" s="5">
        <f t="shared" si="7"/>
        <v>1</v>
      </c>
      <c r="H29" s="4">
        <v>1000</v>
      </c>
      <c r="I29" s="8">
        <f t="shared" si="1"/>
        <v>700</v>
      </c>
      <c r="J29" s="8">
        <f t="shared" si="2"/>
        <v>600</v>
      </c>
      <c r="K29" s="19">
        <f t="shared" si="3"/>
        <v>600</v>
      </c>
      <c r="L29" s="19">
        <f t="shared" si="4"/>
        <v>680</v>
      </c>
      <c r="M29" s="20">
        <f t="shared" si="5"/>
        <v>1.0294117647058822</v>
      </c>
      <c r="N29" s="20">
        <f t="shared" si="6"/>
        <v>1</v>
      </c>
    </row>
    <row r="30" spans="1:14" ht="31.5" x14ac:dyDescent="0.25">
      <c r="A30" s="14" t="s">
        <v>74</v>
      </c>
      <c r="B30" s="2">
        <v>26</v>
      </c>
      <c r="C30" s="3" t="s">
        <v>56</v>
      </c>
      <c r="D30" s="3" t="s">
        <v>7</v>
      </c>
      <c r="E30" s="3" t="s">
        <v>13</v>
      </c>
      <c r="F30" s="4">
        <v>1000</v>
      </c>
      <c r="G30" s="5">
        <f t="shared" si="7"/>
        <v>1</v>
      </c>
      <c r="H30" s="4">
        <v>1000</v>
      </c>
      <c r="I30" s="8">
        <f t="shared" si="1"/>
        <v>700</v>
      </c>
      <c r="J30" s="8">
        <f t="shared" si="2"/>
        <v>600</v>
      </c>
      <c r="K30" s="19">
        <f t="shared" si="3"/>
        <v>600</v>
      </c>
      <c r="L30" s="19">
        <f t="shared" si="4"/>
        <v>680</v>
      </c>
      <c r="M30" s="20">
        <f t="shared" si="5"/>
        <v>1.0294117647058822</v>
      </c>
      <c r="N30" s="20">
        <f t="shared" si="6"/>
        <v>1</v>
      </c>
    </row>
    <row r="31" spans="1:14" ht="31.5" x14ac:dyDescent="0.25">
      <c r="A31" s="14" t="s">
        <v>75</v>
      </c>
      <c r="B31" s="2">
        <v>27</v>
      </c>
      <c r="C31" s="3" t="s">
        <v>12</v>
      </c>
      <c r="D31" s="3" t="s">
        <v>7</v>
      </c>
      <c r="E31" s="3" t="s">
        <v>4</v>
      </c>
      <c r="F31" s="4">
        <v>800</v>
      </c>
      <c r="G31" s="5">
        <f t="shared" si="7"/>
        <v>1</v>
      </c>
      <c r="H31" s="4">
        <v>800</v>
      </c>
      <c r="I31" s="8">
        <f t="shared" si="1"/>
        <v>560</v>
      </c>
      <c r="J31" s="8">
        <f t="shared" si="2"/>
        <v>480</v>
      </c>
      <c r="K31" s="19">
        <f t="shared" si="3"/>
        <v>480</v>
      </c>
      <c r="L31" s="19">
        <f t="shared" si="4"/>
        <v>544</v>
      </c>
      <c r="M31" s="20">
        <f t="shared" si="5"/>
        <v>1.0294117647058822</v>
      </c>
      <c r="N31" s="20">
        <f t="shared" si="6"/>
        <v>1</v>
      </c>
    </row>
    <row r="32" spans="1:14" ht="31.5" x14ac:dyDescent="0.25">
      <c r="A32" s="14" t="s">
        <v>76</v>
      </c>
      <c r="B32" s="2">
        <v>28</v>
      </c>
      <c r="C32" s="3" t="s">
        <v>12</v>
      </c>
      <c r="D32" s="3" t="s">
        <v>4</v>
      </c>
      <c r="E32" s="3" t="s">
        <v>9</v>
      </c>
      <c r="F32" s="4">
        <v>700</v>
      </c>
      <c r="G32" s="5">
        <f t="shared" si="7"/>
        <v>1</v>
      </c>
      <c r="H32" s="4">
        <v>700</v>
      </c>
      <c r="I32" s="8">
        <f t="shared" si="1"/>
        <v>489.99999999999994</v>
      </c>
      <c r="J32" s="8">
        <f t="shared" si="2"/>
        <v>420</v>
      </c>
      <c r="K32" s="19">
        <f t="shared" si="3"/>
        <v>420</v>
      </c>
      <c r="L32" s="19">
        <f t="shared" si="4"/>
        <v>476.00000000000006</v>
      </c>
      <c r="M32" s="20">
        <f t="shared" si="5"/>
        <v>1.029411764705882</v>
      </c>
      <c r="N32" s="20">
        <f t="shared" si="6"/>
        <v>1</v>
      </c>
    </row>
    <row r="33" spans="1:14" ht="38.25" x14ac:dyDescent="0.25">
      <c r="A33" s="14" t="s">
        <v>91</v>
      </c>
      <c r="B33" s="2">
        <v>29</v>
      </c>
      <c r="C33" s="3" t="s">
        <v>5</v>
      </c>
      <c r="D33" s="3"/>
      <c r="E33" s="3"/>
      <c r="F33" s="4">
        <v>400</v>
      </c>
      <c r="G33" s="5">
        <f t="shared" si="7"/>
        <v>1</v>
      </c>
      <c r="H33" s="4">
        <v>400</v>
      </c>
      <c r="I33" s="8">
        <f t="shared" si="1"/>
        <v>280</v>
      </c>
      <c r="J33" s="8">
        <f t="shared" si="2"/>
        <v>240</v>
      </c>
      <c r="K33" s="19">
        <f t="shared" si="3"/>
        <v>240</v>
      </c>
      <c r="L33" s="19">
        <f t="shared" si="4"/>
        <v>272</v>
      </c>
      <c r="M33" s="20">
        <f t="shared" si="5"/>
        <v>1.0294117647058822</v>
      </c>
      <c r="N33" s="20">
        <f t="shared" si="6"/>
        <v>1</v>
      </c>
    </row>
    <row r="34" spans="1:14" ht="38.25" x14ac:dyDescent="0.25">
      <c r="A34" s="14" t="s">
        <v>92</v>
      </c>
      <c r="B34" s="2">
        <v>30</v>
      </c>
      <c r="C34" s="3" t="s">
        <v>3</v>
      </c>
      <c r="D34" s="3"/>
      <c r="E34" s="3"/>
      <c r="F34" s="4">
        <v>300</v>
      </c>
      <c r="G34" s="5">
        <f t="shared" si="7"/>
        <v>1</v>
      </c>
      <c r="H34" s="4">
        <v>300</v>
      </c>
      <c r="I34" s="8">
        <f t="shared" si="1"/>
        <v>210</v>
      </c>
      <c r="J34" s="8">
        <f t="shared" si="2"/>
        <v>180</v>
      </c>
      <c r="K34" s="19">
        <f t="shared" si="3"/>
        <v>180</v>
      </c>
      <c r="L34" s="19">
        <f t="shared" si="4"/>
        <v>204.00000000000003</v>
      </c>
      <c r="M34" s="20">
        <f t="shared" si="5"/>
        <v>1.0294117647058822</v>
      </c>
      <c r="N34" s="20">
        <f t="shared" si="6"/>
        <v>1</v>
      </c>
    </row>
    <row r="35" spans="1:14" x14ac:dyDescent="0.25">
      <c r="F35" s="17"/>
    </row>
  </sheetData>
  <autoFilter ref="B2:J34" xr:uid="{1057FE0E-9BD3-4BA1-ADED-336EF71DE582}"/>
  <mergeCells count="13">
    <mergeCell ref="B1:N1"/>
    <mergeCell ref="B2:B3"/>
    <mergeCell ref="C2:C3"/>
    <mergeCell ref="J2:J3"/>
    <mergeCell ref="I2:I3"/>
    <mergeCell ref="H2:H3"/>
    <mergeCell ref="G2:G3"/>
    <mergeCell ref="F2:F3"/>
    <mergeCell ref="K2:K3"/>
    <mergeCell ref="L2:L3"/>
    <mergeCell ref="M2:M3"/>
    <mergeCell ref="N2:N3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2025-10-15T22:45:20Z</dcterms:modified>
</cp:coreProperties>
</file>